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r009_vilniausvt_lt/Documents/Projektų valdymas/El. įkrovimo stotelės/5 Konkursai/Elektros stotelių Verkia ir Viršuliškės pirkimas/Įkrovimo stotelių rinkos konsultacijos medžiaga 202512/"/>
    </mc:Choice>
  </mc:AlternateContent>
  <xr:revisionPtr revIDLastSave="636" documentId="13_ncr:1_{C4D58FD0-2261-4D08-AA1F-48166AE0C8DE}" xr6:coauthVersionLast="47" xr6:coauthVersionMax="47" xr10:uidLastSave="{2E91879C-85C6-4ED0-8885-DE9D6D3189A8}"/>
  <bookViews>
    <workbookView xWindow="25490" yWindow="-110" windowWidth="25820" windowHeight="13900" xr2:uid="{00000000-000D-0000-FFFF-FFFF00000000}"/>
  </bookViews>
  <sheets>
    <sheet name="Biudžetui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7" l="1"/>
  <c r="C9" i="7"/>
  <c r="C8" i="7"/>
  <c r="C7" i="7"/>
  <c r="G114" i="7"/>
  <c r="G115" i="7"/>
  <c r="G113" i="7"/>
  <c r="G112" i="7"/>
  <c r="G105" i="7"/>
  <c r="G106" i="7"/>
  <c r="G107" i="7"/>
  <c r="G108" i="7"/>
  <c r="G109" i="7"/>
  <c r="G104" i="7"/>
  <c r="G96" i="7"/>
  <c r="G97" i="7" s="1"/>
  <c r="D9" i="7" s="1"/>
  <c r="H80" i="7"/>
  <c r="H81" i="7"/>
  <c r="H79" i="7"/>
  <c r="H78" i="7"/>
  <c r="H77" i="7"/>
  <c r="H76" i="7"/>
  <c r="H75" i="7"/>
  <c r="H71" i="7"/>
  <c r="H55" i="7"/>
  <c r="G44" i="7"/>
  <c r="H44" i="7" s="1"/>
  <c r="H34" i="7"/>
  <c r="G25" i="7"/>
  <c r="H25" i="7" s="1"/>
  <c r="H74" i="7"/>
  <c r="H73" i="7"/>
  <c r="H72" i="7"/>
  <c r="H70" i="7"/>
  <c r="H88" i="7" s="1"/>
  <c r="G53" i="7"/>
  <c r="H53" i="7" s="1"/>
  <c r="H51" i="7"/>
  <c r="H52" i="7"/>
  <c r="H54" i="7"/>
  <c r="H57" i="7"/>
  <c r="G58" i="7"/>
  <c r="H58" i="7" s="1"/>
  <c r="H59" i="7"/>
  <c r="H50" i="7"/>
  <c r="H40" i="7"/>
  <c r="H41" i="7"/>
  <c r="H42" i="7"/>
  <c r="H43" i="7"/>
  <c r="H45" i="7"/>
  <c r="H39" i="7"/>
  <c r="G47" i="7"/>
  <c r="H47" i="7" s="1"/>
  <c r="G46" i="7"/>
  <c r="H46" i="7" s="1"/>
  <c r="H31" i="7"/>
  <c r="H32" i="7"/>
  <c r="H33" i="7"/>
  <c r="H35" i="7"/>
  <c r="H36" i="7"/>
  <c r="H30" i="7"/>
  <c r="H22" i="7"/>
  <c r="H23" i="7"/>
  <c r="H24" i="7"/>
  <c r="H26" i="7"/>
  <c r="H27" i="7"/>
  <c r="H21" i="7"/>
  <c r="G116" i="7" l="1"/>
  <c r="G110" i="7"/>
  <c r="D8" i="7"/>
  <c r="H60" i="7"/>
  <c r="H37" i="7"/>
  <c r="H48" i="7"/>
  <c r="H28" i="7"/>
  <c r="G117" i="7" l="1"/>
  <c r="D10" i="7" s="1"/>
  <c r="H61" i="7"/>
  <c r="D7" i="7" s="1"/>
  <c r="D11" i="7" s="1"/>
  <c r="D13" i="7" l="1"/>
  <c r="D12" i="7"/>
</calcChain>
</file>

<file path=xl/sharedStrings.xml><?xml version="1.0" encoding="utf-8"?>
<sst xmlns="http://schemas.openxmlformats.org/spreadsheetml/2006/main" count="158" uniqueCount="110">
  <si>
    <t>KONFIDENCIALUS DOKUMENTAS</t>
  </si>
  <si>
    <t>Bendrieji pasiųlymo pateikimo forma</t>
  </si>
  <si>
    <t>Nr.</t>
  </si>
  <si>
    <t>Pavadinimas</t>
  </si>
  <si>
    <t>Pateikta suma Eur Be PVM</t>
  </si>
  <si>
    <t>Bendra pasiūlymo suma Eur Be PVM:</t>
  </si>
  <si>
    <t>PVM suma EUR:</t>
  </si>
  <si>
    <t>Bendra pasiūlymo vertė EUR su PVM:</t>
  </si>
  <si>
    <t>A dalis. Prekių pasiūlymo dalis</t>
  </si>
  <si>
    <t>Finansinio pasiūlymo įkainiai yra pateikiami pilnai sukomplektuotos prekės, atitinakančios pirkimo sąlygose nurodytas technines specifikacijas</t>
  </si>
  <si>
    <t>Produkto kodas</t>
  </si>
  <si>
    <t>Produkto paramerai</t>
  </si>
  <si>
    <t>Vieneto įkainis EUR be PVM</t>
  </si>
  <si>
    <t>Kiekis, vnt</t>
  </si>
  <si>
    <t>Suma Eur Be PVM</t>
  </si>
  <si>
    <t>Žolyno g. 22 objektas</t>
  </si>
  <si>
    <t>1.1</t>
  </si>
  <si>
    <t>Galios modulių spinta 360-400 KW</t>
  </si>
  <si>
    <t>1.2</t>
  </si>
  <si>
    <t>Galios modulių spintos pamato 3D ruošinys</t>
  </si>
  <si>
    <t>1.3</t>
  </si>
  <si>
    <t>Dinaminis galios valdiklis</t>
  </si>
  <si>
    <t>1.4</t>
  </si>
  <si>
    <t>Įkrovimo stotelės (valdymo blokas)</t>
  </si>
  <si>
    <t>1.5</t>
  </si>
  <si>
    <t>7 metrų įkrovimo kabelis su CCS2 jungtimi</t>
  </si>
  <si>
    <t>1.6</t>
  </si>
  <si>
    <t>Įrangos montavimas/paleidimas (galios spintos)</t>
  </si>
  <si>
    <t>1.7</t>
  </si>
  <si>
    <t>Įrangos montavimas/paleidimas (įkrovimo stotelė)</t>
  </si>
  <si>
    <t>Tarpinė suma EUR be PVM:</t>
  </si>
  <si>
    <t>Žolyno g. 15 objektas</t>
  </si>
  <si>
    <t>2.1</t>
  </si>
  <si>
    <t>Galios modulių spinta 560-640 KW</t>
  </si>
  <si>
    <t>2.2</t>
  </si>
  <si>
    <t>2.3</t>
  </si>
  <si>
    <t>2.4</t>
  </si>
  <si>
    <t>Įkrovimo stotelės (pastatoma ant žemės)</t>
  </si>
  <si>
    <t>2.5</t>
  </si>
  <si>
    <t>2.6</t>
  </si>
  <si>
    <t>2.7</t>
  </si>
  <si>
    <t>Verkių g. 52 objektas</t>
  </si>
  <si>
    <t>3.1</t>
  </si>
  <si>
    <t>Galios modulių spinta 180-200 KW</t>
  </si>
  <si>
    <t>3.2</t>
  </si>
  <si>
    <t>3.3</t>
  </si>
  <si>
    <t>3.4</t>
  </si>
  <si>
    <t>Valdymo bloko stovas pagal projekto brėžinius ir parametrus</t>
  </si>
  <si>
    <t>3.5</t>
  </si>
  <si>
    <t>Valdymo blokas (įrengiama ant valdymo bloko stovo)</t>
  </si>
  <si>
    <t>3.6</t>
  </si>
  <si>
    <t>3.7</t>
  </si>
  <si>
    <t>3.8</t>
  </si>
  <si>
    <t>3.9</t>
  </si>
  <si>
    <t>Viršuliškių g. 14 objektas</t>
  </si>
  <si>
    <t>4.1</t>
  </si>
  <si>
    <t>4.2</t>
  </si>
  <si>
    <t>4.3</t>
  </si>
  <si>
    <t>4.4</t>
  </si>
  <si>
    <t>4.5</t>
  </si>
  <si>
    <t>Valdymo blokas (įrengiama ant esamos konstrukcijos)</t>
  </si>
  <si>
    <t>4.6</t>
  </si>
  <si>
    <t>4.7</t>
  </si>
  <si>
    <t>Ant žemės pastatoma standartinio tipo stotelė</t>
  </si>
  <si>
    <t>4.8</t>
  </si>
  <si>
    <t>4.9</t>
  </si>
  <si>
    <t>4.10</t>
  </si>
  <si>
    <t>A dalis. Prekių pasiūlymo dalis viso EUR be PVM:</t>
  </si>
  <si>
    <t>1 mėnesio įkainis EUR be PVM</t>
  </si>
  <si>
    <t>Finansinio pasiūlymo įkainiai yra pateikiami pilnai sukomplektuotoms prekės, atitinakančios pirkimo sąlygose nurodytas technines specifikacijas</t>
  </si>
  <si>
    <t>* Įsigyjama pagal poreikį 36 mėn Sutarties galiojimo laikotarpiu</t>
  </si>
  <si>
    <t>Kiekis</t>
  </si>
  <si>
    <t>Galios modulis (50-90kw) komplektuojama pagal tiekėjo galios spintą</t>
  </si>
  <si>
    <t>Galios paskirstymo modulis</t>
  </si>
  <si>
    <t>Valdymo - galios modulis</t>
  </si>
  <si>
    <t>Pagrindinis jungiklis galios spintoje</t>
  </si>
  <si>
    <t>Apsaugos nuo viršįtampių įtaisas</t>
  </si>
  <si>
    <t>Įkrovimo kabelis su transporto priemonės jungtimi. 5 metrai. Atitinkantis įkrovimo stotelės parametrus.</t>
  </si>
  <si>
    <t>Įkrovimo kabelis su transporto priemonės jungtimi. 7 metrai. Atitinkantis įkrovimo stotelės parametrus.</t>
  </si>
  <si>
    <t>Kabelio pritraukimė ritė (valdymo bloko stovui)</t>
  </si>
  <si>
    <t>Kabelio pritraukimė ritė (esanti ant konstrukcijos)</t>
  </si>
  <si>
    <t>Jėgos modulio vėsinimo ventiliatorius</t>
  </si>
  <si>
    <t>Pilnas filtrų komplektas jėgos spintai</t>
  </si>
  <si>
    <t>1 mėnesio įkainis EUR be PVM 1(ai) jungčiai</t>
  </si>
  <si>
    <t>Jungčių kiekis, vnt</t>
  </si>
  <si>
    <t>Sutarties trukmė, mėn</t>
  </si>
  <si>
    <t>Vertinama bendrai visoms jungtims pagal faktą</t>
  </si>
  <si>
    <t>Dinaminio galios valdymo programinė įranga</t>
  </si>
  <si>
    <t>D dalis. Paslaugų pasiūlymo dalis viso EUR be PVM:</t>
  </si>
  <si>
    <t>Žolyno g. 15 kasmėnesinio techninio aptarnavimo paslaugos</t>
  </si>
  <si>
    <t>-</t>
  </si>
  <si>
    <t>Žolyno g. 22 kasmėnesinio techninio aptarnavimo paslaugos</t>
  </si>
  <si>
    <t>Verkių g. 52 kasmėnesinio techninio aptarnavimo paslaugos (prižiūrint 22 įkrovos jungtis)</t>
  </si>
  <si>
    <t>Verkių g. 52 kasmėnesinio techninio aptarnavimo paslaugos (prižiūrint 44 įkrovos jungtis)</t>
  </si>
  <si>
    <t>Justiniškių g. 14 kasmėnesinio techninio aptarnavimo paslaugos (prižiūrint 20 įkrovos jungtis)</t>
  </si>
  <si>
    <t>Justiniškių g. 14 kasmėnesinio techninio aptarnavimo paslaugos (prižiūrint 47 įkrovos jungtis)</t>
  </si>
  <si>
    <t>Tarpinė suma EUR be PVM</t>
  </si>
  <si>
    <t>1 darbo valandos įkainis EUR be PVM</t>
  </si>
  <si>
    <t>Preliminarus įsigyjamų valandų kiekis per 1 mėn</t>
  </si>
  <si>
    <t>Valandinis remonto įkainis, darbus atliekant darbo dienomis nuo 8.00 iki 17.00 val.</t>
  </si>
  <si>
    <t>Valandinis remonto įkainis, darbus atliekant darbo dienomis ir savaitgaliais ne darbo metu 17.00 iki 8.00 val.</t>
  </si>
  <si>
    <t>Avarinės tarnybos valandinis įkainis, darbus atliekant darbo dienomis nuo 8.00 iki 17.00 val.</t>
  </si>
  <si>
    <t>Avarinės tarnybos valandinis įkainis, darbus atliekant darbo dienomis ir savaitgaliais ne darbo metu 17.00 iki 8.00 val.</t>
  </si>
  <si>
    <t>Galios spintos GSM antena</t>
  </si>
  <si>
    <t>FINANSINIO PASIŪLYMO PATEIKIMO FORMA</t>
  </si>
  <si>
    <t>B dalis. Atsarginių dalių tiekimo pasiūlymo dalis</t>
  </si>
  <si>
    <t>B dalis. Prekių pasiūlymo dalis viso EUR be PVM:</t>
  </si>
  <si>
    <t>C dalis. Dinaminio galios valdymo programinės įrangos pasiūlymo dalis</t>
  </si>
  <si>
    <t>C dalis. Paslaugų pasiūlymo dalis viso EUR be PVM:</t>
  </si>
  <si>
    <t>D dalis. Įrangos techninio aptarnavimo ir remonto pasiūlymo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</si>
</sst>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0" fillId="5" borderId="1" xfId="0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5" borderId="1" xfId="0" applyFill="1" applyBorder="1" applyAlignment="1">
      <alignment horizontal="right"/>
    </xf>
    <xf numFmtId="0" fontId="0" fillId="5" borderId="9" xfId="0" applyFill="1" applyBorder="1"/>
    <xf numFmtId="0" fontId="2" fillId="2" borderId="8" xfId="0" applyFont="1" applyFill="1" applyBorder="1"/>
    <xf numFmtId="43" fontId="0" fillId="0" borderId="0" xfId="1" applyFont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2" fillId="0" borderId="0" xfId="0" applyFont="1"/>
    <xf numFmtId="43" fontId="0" fillId="0" borderId="9" xfId="1" applyFont="1" applyBorder="1" applyAlignment="1">
      <alignment horizontal="right"/>
    </xf>
    <xf numFmtId="43" fontId="2" fillId="2" borderId="8" xfId="1" applyFont="1" applyFill="1" applyBorder="1"/>
    <xf numFmtId="0" fontId="4" fillId="0" borderId="5" xfId="0" applyFont="1" applyBorder="1"/>
    <xf numFmtId="0" fontId="4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0" xfId="1" applyFont="1" applyBorder="1" applyAlignment="1">
      <alignment horizontal="right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43" fontId="0" fillId="6" borderId="1" xfId="1" applyFont="1" applyFill="1" applyBorder="1" applyAlignment="1">
      <alignment horizontal="center"/>
    </xf>
    <xf numFmtId="43" fontId="0" fillId="0" borderId="1" xfId="1" applyFont="1" applyBorder="1" applyAlignment="1">
      <alignment horizontal="right"/>
    </xf>
    <xf numFmtId="43" fontId="2" fillId="4" borderId="8" xfId="1" applyFont="1" applyFill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left" wrapText="1"/>
    </xf>
    <xf numFmtId="43" fontId="0" fillId="0" borderId="9" xfId="1" applyFont="1" applyBorder="1" applyAlignment="1">
      <alignment horizontal="center" vertical="center"/>
    </xf>
    <xf numFmtId="43" fontId="2" fillId="0" borderId="15" xfId="0" applyNumberFormat="1" applyFont="1" applyBorder="1" applyAlignment="1">
      <alignment horizontal="right"/>
    </xf>
    <xf numFmtId="43" fontId="2" fillId="0" borderId="17" xfId="0" applyNumberFormat="1" applyFont="1" applyBorder="1" applyAlignment="1">
      <alignment horizontal="right"/>
    </xf>
    <xf numFmtId="43" fontId="2" fillId="0" borderId="20" xfId="0" applyNumberFormat="1" applyFont="1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2" fillId="0" borderId="11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5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9A56-11D0-4A8A-88B6-6308EC1453C1}">
  <dimension ref="B1:P117"/>
  <sheetViews>
    <sheetView tabSelected="1" topLeftCell="A113" zoomScale="130" zoomScaleNormal="130" workbookViewId="0">
      <selection activeCell="C56" sqref="C56"/>
    </sheetView>
  </sheetViews>
  <sheetFormatPr defaultRowHeight="14.5" x14ac:dyDescent="0.35"/>
  <cols>
    <col min="2" max="2" width="6.453125" customWidth="1"/>
    <col min="3" max="3" width="30.54296875" style="1" customWidth="1"/>
    <col min="4" max="4" width="27.453125" style="1" customWidth="1"/>
    <col min="5" max="5" width="24.81640625" style="1" customWidth="1"/>
    <col min="6" max="6" width="15.1796875" customWidth="1"/>
    <col min="7" max="7" width="16.1796875" style="5" customWidth="1"/>
    <col min="8" max="8" width="14.81640625" customWidth="1"/>
    <col min="9" max="9" width="7.1796875" style="1" customWidth="1"/>
    <col min="10" max="10" width="7.54296875" customWidth="1"/>
    <col min="11" max="11" width="8" customWidth="1"/>
    <col min="12" max="12" width="6.453125" style="1" customWidth="1"/>
    <col min="13" max="13" width="6.7265625" customWidth="1"/>
    <col min="14" max="14" width="6.81640625" customWidth="1"/>
    <col min="15" max="15" width="6.7265625" style="1" customWidth="1"/>
    <col min="16" max="16" width="6.54296875" customWidth="1"/>
    <col min="17" max="19" width="7.81640625" customWidth="1"/>
    <col min="20" max="20" width="7.7265625" customWidth="1"/>
    <col min="21" max="21" width="5.453125" customWidth="1"/>
    <col min="22" max="22" width="8.7265625" customWidth="1"/>
    <col min="23" max="23" width="8.54296875" customWidth="1"/>
    <col min="24" max="24" width="14.453125" customWidth="1"/>
    <col min="25" max="25" width="13.453125" customWidth="1"/>
    <col min="26" max="26" width="12.81640625" bestFit="1" customWidth="1"/>
    <col min="27" max="27" width="12.54296875" bestFit="1" customWidth="1"/>
  </cols>
  <sheetData>
    <row r="1" spans="2:15" ht="15" thickBot="1" x14ac:dyDescent="0.4"/>
    <row r="2" spans="2:15" x14ac:dyDescent="0.35">
      <c r="F2" s="55" t="s">
        <v>0</v>
      </c>
      <c r="G2" s="56"/>
      <c r="H2" s="57"/>
    </row>
    <row r="3" spans="2:15" x14ac:dyDescent="0.35">
      <c r="B3" s="22" t="s">
        <v>104</v>
      </c>
      <c r="C3" s="22"/>
      <c r="D3" s="22"/>
      <c r="E3" s="22"/>
      <c r="F3" s="58"/>
      <c r="G3" s="59"/>
      <c r="H3" s="60"/>
      <c r="I3" s="22"/>
      <c r="J3" s="22"/>
      <c r="K3" s="22"/>
      <c r="L3" s="22"/>
      <c r="M3" s="22"/>
      <c r="O3"/>
    </row>
    <row r="4" spans="2:15" x14ac:dyDescent="0.35">
      <c r="B4" s="6"/>
      <c r="C4" s="6"/>
      <c r="D4" s="6"/>
      <c r="E4" s="6"/>
      <c r="F4" s="58"/>
      <c r="G4" s="59"/>
      <c r="H4" s="60"/>
      <c r="I4" s="6"/>
      <c r="J4" s="6"/>
      <c r="K4" s="6"/>
      <c r="L4" s="6"/>
      <c r="M4" s="6"/>
      <c r="O4"/>
    </row>
    <row r="5" spans="2:15" ht="15" thickBot="1" x14ac:dyDescent="0.4">
      <c r="B5" s="22" t="s">
        <v>1</v>
      </c>
      <c r="C5" s="22"/>
      <c r="D5" s="22"/>
      <c r="E5" s="22"/>
      <c r="F5" s="61"/>
      <c r="G5" s="62"/>
      <c r="H5" s="63"/>
      <c r="I5" s="6"/>
      <c r="J5" s="6"/>
      <c r="K5" s="6"/>
      <c r="L5" s="6"/>
      <c r="M5" s="6"/>
      <c r="O5"/>
    </row>
    <row r="6" spans="2:15" x14ac:dyDescent="0.35">
      <c r="B6" s="37" t="s">
        <v>2</v>
      </c>
      <c r="C6" s="37" t="s">
        <v>3</v>
      </c>
      <c r="D6" s="37" t="s">
        <v>4</v>
      </c>
      <c r="E6" s="6"/>
      <c r="F6" s="6"/>
      <c r="G6" s="7"/>
      <c r="H6" s="6"/>
      <c r="I6" s="6"/>
      <c r="J6" s="6"/>
      <c r="K6" s="6"/>
      <c r="L6" s="6"/>
      <c r="M6" s="6"/>
      <c r="O6"/>
    </row>
    <row r="7" spans="2:15" x14ac:dyDescent="0.35">
      <c r="B7" s="38">
        <v>1</v>
      </c>
      <c r="C7" s="38" t="str">
        <f>B16</f>
        <v>A dalis. Prekių pasiūlymo dalis</v>
      </c>
      <c r="D7" s="39">
        <f>H61</f>
        <v>0</v>
      </c>
      <c r="E7" s="36"/>
      <c r="F7" s="36"/>
      <c r="G7" s="7"/>
      <c r="H7" s="6"/>
      <c r="I7" s="6"/>
      <c r="J7" s="6"/>
      <c r="K7" s="6"/>
      <c r="L7" s="6"/>
      <c r="M7" s="6"/>
      <c r="O7"/>
    </row>
    <row r="8" spans="2:15" ht="29" x14ac:dyDescent="0.35">
      <c r="B8" s="38">
        <v>2</v>
      </c>
      <c r="C8" s="40" t="str">
        <f>B66</f>
        <v>B dalis. Atsarginių dalių tiekimo pasiūlymo dalis</v>
      </c>
      <c r="D8" s="39">
        <f>H88</f>
        <v>0</v>
      </c>
      <c r="E8" s="36"/>
      <c r="F8" s="36"/>
      <c r="G8" s="7"/>
      <c r="H8" s="6"/>
      <c r="I8" s="6"/>
      <c r="J8" s="6"/>
      <c r="K8" s="6"/>
      <c r="L8" s="6"/>
      <c r="M8" s="6"/>
      <c r="O8"/>
    </row>
    <row r="9" spans="2:15" ht="43.5" x14ac:dyDescent="0.35">
      <c r="B9" s="38">
        <v>3</v>
      </c>
      <c r="C9" s="40" t="str">
        <f>B92</f>
        <v>C dalis. Dinaminio galios valdymo programinės įrangos pasiūlymo dalis</v>
      </c>
      <c r="D9" s="39">
        <f>G97</f>
        <v>0</v>
      </c>
      <c r="E9" s="36"/>
      <c r="F9" s="36"/>
      <c r="G9" s="7"/>
      <c r="H9" s="6"/>
      <c r="I9" s="6"/>
      <c r="J9" s="6"/>
      <c r="K9" s="6"/>
      <c r="L9" s="6"/>
      <c r="M9" s="6"/>
      <c r="O9"/>
    </row>
    <row r="10" spans="2:15" ht="44" thickBot="1" x14ac:dyDescent="0.4">
      <c r="B10" s="41">
        <v>4</v>
      </c>
      <c r="C10" s="42" t="str">
        <f>B101</f>
        <v>D dalis. Įrangos techninio aptarnavimo ir remonto pasiūlymo dalis</v>
      </c>
      <c r="D10" s="43">
        <f>G117</f>
        <v>0</v>
      </c>
      <c r="E10" s="36"/>
      <c r="F10" s="36"/>
      <c r="G10" s="7"/>
      <c r="H10" s="6"/>
      <c r="I10" s="6"/>
      <c r="J10" s="6"/>
      <c r="K10" s="6"/>
      <c r="L10" s="6"/>
      <c r="M10" s="6"/>
      <c r="O10"/>
    </row>
    <row r="11" spans="2:15" x14ac:dyDescent="0.35">
      <c r="B11" s="69" t="s">
        <v>5</v>
      </c>
      <c r="C11" s="70"/>
      <c r="D11" s="44">
        <f>SUM(D7:D10)</f>
        <v>0</v>
      </c>
      <c r="E11" s="6"/>
      <c r="F11" s="6"/>
      <c r="G11" s="7"/>
      <c r="H11" s="6"/>
      <c r="I11" s="6"/>
      <c r="J11" s="6"/>
      <c r="K11" s="6"/>
      <c r="L11" s="6"/>
      <c r="M11" s="6"/>
      <c r="O11"/>
    </row>
    <row r="12" spans="2:15" x14ac:dyDescent="0.35">
      <c r="B12" s="71" t="s">
        <v>6</v>
      </c>
      <c r="C12" s="72"/>
      <c r="D12" s="45">
        <f>D11*0.21</f>
        <v>0</v>
      </c>
      <c r="E12" s="6"/>
      <c r="F12" s="6"/>
      <c r="G12" s="7"/>
      <c r="H12" s="6"/>
      <c r="I12" s="6"/>
      <c r="J12" s="6"/>
      <c r="K12" s="6"/>
      <c r="L12" s="6"/>
      <c r="M12" s="6"/>
      <c r="O12"/>
    </row>
    <row r="13" spans="2:15" ht="15" thickBot="1" x14ac:dyDescent="0.4">
      <c r="B13" s="73" t="s">
        <v>7</v>
      </c>
      <c r="C13" s="74"/>
      <c r="D13" s="46">
        <f>D11*1.21</f>
        <v>0</v>
      </c>
      <c r="E13" s="6"/>
      <c r="F13" s="6"/>
      <c r="G13" s="7"/>
      <c r="H13" s="6"/>
      <c r="I13" s="6"/>
      <c r="J13" s="6"/>
      <c r="K13" s="6"/>
      <c r="L13" s="6"/>
      <c r="M13" s="6"/>
      <c r="O13"/>
    </row>
    <row r="14" spans="2:15" x14ac:dyDescent="0.35">
      <c r="B14" s="6"/>
      <c r="C14" s="6"/>
      <c r="D14" s="6"/>
      <c r="E14" s="6"/>
      <c r="F14" s="6"/>
      <c r="G14" s="7"/>
      <c r="H14" s="6"/>
      <c r="I14" s="6"/>
      <c r="J14" s="6"/>
      <c r="K14" s="6"/>
      <c r="L14" s="6"/>
      <c r="M14" s="6"/>
      <c r="O14"/>
    </row>
    <row r="15" spans="2:15" x14ac:dyDescent="0.35">
      <c r="B15" s="6"/>
      <c r="C15" s="6"/>
      <c r="D15" s="6"/>
      <c r="E15" s="6"/>
      <c r="F15" s="6"/>
      <c r="G15" s="7"/>
      <c r="H15" s="6"/>
      <c r="I15" s="6"/>
      <c r="J15" s="6"/>
      <c r="K15" s="6"/>
      <c r="L15" s="6"/>
      <c r="M15" s="6"/>
      <c r="O15"/>
    </row>
    <row r="16" spans="2:15" x14ac:dyDescent="0.35">
      <c r="B16" s="53" t="s">
        <v>8</v>
      </c>
      <c r="C16" s="53"/>
      <c r="D16" s="53"/>
      <c r="E16" s="53"/>
      <c r="F16" s="53"/>
      <c r="G16" s="53"/>
      <c r="H16" s="53"/>
      <c r="I16" s="6"/>
      <c r="J16" s="6"/>
      <c r="K16" s="6"/>
      <c r="L16" s="6"/>
      <c r="M16" s="6"/>
      <c r="O16"/>
    </row>
    <row r="17" spans="2:15" x14ac:dyDescent="0.35">
      <c r="B17" s="54" t="s">
        <v>9</v>
      </c>
      <c r="C17" s="54"/>
      <c r="D17" s="54"/>
      <c r="E17" s="54"/>
      <c r="F17" s="54"/>
      <c r="G17" s="54"/>
      <c r="H17" s="54"/>
      <c r="I17" s="6"/>
      <c r="J17" s="6"/>
      <c r="K17" s="6"/>
      <c r="L17" s="6"/>
      <c r="M17" s="6"/>
      <c r="O17"/>
    </row>
    <row r="18" spans="2:15" x14ac:dyDescent="0.35">
      <c r="B18" s="78" t="s">
        <v>70</v>
      </c>
      <c r="C18" s="78"/>
      <c r="D18" s="78"/>
      <c r="E18" s="78"/>
      <c r="F18" s="78"/>
      <c r="G18" s="78"/>
      <c r="H18" s="78"/>
      <c r="I18" s="6"/>
      <c r="J18" s="6"/>
      <c r="K18" s="6"/>
      <c r="L18" s="6"/>
      <c r="M18" s="6"/>
      <c r="O18"/>
    </row>
    <row r="19" spans="2:15" ht="29" x14ac:dyDescent="0.35">
      <c r="B19" s="9" t="s">
        <v>2</v>
      </c>
      <c r="C19" s="9" t="s">
        <v>3</v>
      </c>
      <c r="D19" s="9" t="s">
        <v>10</v>
      </c>
      <c r="E19" s="18" t="s">
        <v>11</v>
      </c>
      <c r="F19" s="18" t="s">
        <v>12</v>
      </c>
      <c r="G19" s="10" t="s">
        <v>13</v>
      </c>
      <c r="H19" s="27" t="s">
        <v>14</v>
      </c>
      <c r="I19" s="6"/>
      <c r="J19" s="6"/>
      <c r="K19" s="6"/>
      <c r="L19" s="6"/>
      <c r="M19" s="6"/>
      <c r="O19"/>
    </row>
    <row r="20" spans="2:15" x14ac:dyDescent="0.35">
      <c r="B20" s="50" t="s">
        <v>15</v>
      </c>
      <c r="C20" s="51"/>
      <c r="D20" s="51"/>
      <c r="E20" s="51"/>
      <c r="F20" s="51"/>
      <c r="G20" s="51"/>
      <c r="H20" s="52"/>
      <c r="I20" s="6"/>
      <c r="J20" s="6"/>
      <c r="K20" s="6"/>
      <c r="L20" s="6"/>
      <c r="M20" s="6"/>
      <c r="O20"/>
    </row>
    <row r="21" spans="2:15" ht="18" customHeight="1" x14ac:dyDescent="0.35">
      <c r="B21" s="3" t="s">
        <v>16</v>
      </c>
      <c r="C21" s="8" t="s">
        <v>17</v>
      </c>
      <c r="D21" s="8"/>
      <c r="E21" s="8"/>
      <c r="F21" s="3"/>
      <c r="G21" s="4">
        <v>1</v>
      </c>
      <c r="H21" s="13">
        <f>F21*G21</f>
        <v>0</v>
      </c>
    </row>
    <row r="22" spans="2:15" ht="29" x14ac:dyDescent="0.35">
      <c r="B22" s="3" t="s">
        <v>18</v>
      </c>
      <c r="C22" s="8" t="s">
        <v>19</v>
      </c>
      <c r="D22" s="8"/>
      <c r="E22" s="8"/>
      <c r="F22" s="3"/>
      <c r="G22" s="4">
        <v>1</v>
      </c>
      <c r="H22" s="13">
        <f t="shared" ref="H22:H27" si="0">F22*G22</f>
        <v>0</v>
      </c>
    </row>
    <row r="23" spans="2:15" x14ac:dyDescent="0.35">
      <c r="B23" s="3" t="s">
        <v>20</v>
      </c>
      <c r="C23" s="8" t="s">
        <v>21</v>
      </c>
      <c r="D23" s="8"/>
      <c r="E23" s="8"/>
      <c r="F23" s="3"/>
      <c r="G23" s="4">
        <v>2</v>
      </c>
      <c r="H23" s="13">
        <f t="shared" si="0"/>
        <v>0</v>
      </c>
    </row>
    <row r="24" spans="2:15" ht="17.5" customHeight="1" x14ac:dyDescent="0.35">
      <c r="B24" s="3" t="s">
        <v>22</v>
      </c>
      <c r="C24" s="8" t="s">
        <v>23</v>
      </c>
      <c r="D24" s="8"/>
      <c r="E24" s="8"/>
      <c r="F24" s="3"/>
      <c r="G24" s="4">
        <v>4</v>
      </c>
      <c r="H24" s="13">
        <f t="shared" si="0"/>
        <v>0</v>
      </c>
    </row>
    <row r="25" spans="2:15" ht="27.65" customHeight="1" x14ac:dyDescent="0.35">
      <c r="B25" s="3" t="s">
        <v>24</v>
      </c>
      <c r="C25" s="8" t="s">
        <v>25</v>
      </c>
      <c r="D25" s="8"/>
      <c r="E25" s="8"/>
      <c r="F25" s="3"/>
      <c r="G25" s="4">
        <f>G24</f>
        <v>4</v>
      </c>
      <c r="H25" s="13">
        <f t="shared" si="0"/>
        <v>0</v>
      </c>
    </row>
    <row r="26" spans="2:15" ht="29.15" customHeight="1" x14ac:dyDescent="0.35">
      <c r="B26" s="3" t="s">
        <v>26</v>
      </c>
      <c r="C26" s="8" t="s">
        <v>27</v>
      </c>
      <c r="D26" s="8"/>
      <c r="E26" s="8"/>
      <c r="F26" s="3"/>
      <c r="G26" s="4">
        <v>1</v>
      </c>
      <c r="H26" s="13">
        <f t="shared" si="0"/>
        <v>0</v>
      </c>
    </row>
    <row r="27" spans="2:15" ht="29" x14ac:dyDescent="0.35">
      <c r="B27" s="3" t="s">
        <v>28</v>
      </c>
      <c r="C27" s="8" t="s">
        <v>29</v>
      </c>
      <c r="D27" s="8"/>
      <c r="E27" s="8"/>
      <c r="F27" s="3"/>
      <c r="G27" s="4">
        <v>4</v>
      </c>
      <c r="H27" s="13">
        <f t="shared" si="0"/>
        <v>0</v>
      </c>
    </row>
    <row r="28" spans="2:15" x14ac:dyDescent="0.35">
      <c r="B28" s="47" t="s">
        <v>30</v>
      </c>
      <c r="C28" s="48"/>
      <c r="D28" s="48"/>
      <c r="E28" s="48"/>
      <c r="F28" s="48"/>
      <c r="G28" s="49"/>
      <c r="H28" s="14">
        <f>SUM(H21:H27)</f>
        <v>0</v>
      </c>
    </row>
    <row r="29" spans="2:15" x14ac:dyDescent="0.35">
      <c r="B29" s="50" t="s">
        <v>31</v>
      </c>
      <c r="C29" s="51"/>
      <c r="D29" s="51"/>
      <c r="E29" s="51"/>
      <c r="F29" s="51"/>
      <c r="G29" s="51"/>
      <c r="H29" s="52"/>
    </row>
    <row r="30" spans="2:15" ht="16.5" customHeight="1" x14ac:dyDescent="0.35">
      <c r="B30" s="12" t="s">
        <v>32</v>
      </c>
      <c r="C30" s="8" t="s">
        <v>33</v>
      </c>
      <c r="D30" s="8"/>
      <c r="E30" s="8"/>
      <c r="F30" s="3"/>
      <c r="G30" s="4">
        <v>1</v>
      </c>
      <c r="H30" s="13">
        <f>F30*G30</f>
        <v>0</v>
      </c>
    </row>
    <row r="31" spans="2:15" ht="29" x14ac:dyDescent="0.35">
      <c r="B31" s="12" t="s">
        <v>34</v>
      </c>
      <c r="C31" s="8" t="s">
        <v>19</v>
      </c>
      <c r="D31" s="8"/>
      <c r="E31" s="8"/>
      <c r="F31" s="3"/>
      <c r="G31" s="4">
        <v>1</v>
      </c>
      <c r="H31" s="13">
        <f t="shared" ref="H31:H36" si="1">F31*G31</f>
        <v>0</v>
      </c>
    </row>
    <row r="32" spans="2:15" x14ac:dyDescent="0.35">
      <c r="B32" s="12" t="s">
        <v>35</v>
      </c>
      <c r="C32" s="8" t="s">
        <v>21</v>
      </c>
      <c r="D32" s="8"/>
      <c r="E32" s="8"/>
      <c r="F32" s="3"/>
      <c r="G32" s="4">
        <v>2</v>
      </c>
      <c r="H32" s="13">
        <f t="shared" si="1"/>
        <v>0</v>
      </c>
    </row>
    <row r="33" spans="2:8" ht="29" x14ac:dyDescent="0.35">
      <c r="B33" s="12" t="s">
        <v>36</v>
      </c>
      <c r="C33" s="8" t="s">
        <v>37</v>
      </c>
      <c r="D33" s="8"/>
      <c r="E33" s="8"/>
      <c r="F33" s="3"/>
      <c r="G33" s="4">
        <v>5</v>
      </c>
      <c r="H33" s="13">
        <f t="shared" si="1"/>
        <v>0</v>
      </c>
    </row>
    <row r="34" spans="2:8" ht="29" x14ac:dyDescent="0.35">
      <c r="B34" s="12" t="s">
        <v>38</v>
      </c>
      <c r="C34" s="8" t="s">
        <v>25</v>
      </c>
      <c r="D34" s="8"/>
      <c r="E34" s="8"/>
      <c r="F34" s="3"/>
      <c r="G34" s="4">
        <v>5</v>
      </c>
      <c r="H34" s="13">
        <f t="shared" si="1"/>
        <v>0</v>
      </c>
    </row>
    <row r="35" spans="2:8" ht="29" x14ac:dyDescent="0.35">
      <c r="B35" s="12" t="s">
        <v>39</v>
      </c>
      <c r="C35" s="8" t="s">
        <v>27</v>
      </c>
      <c r="D35" s="8"/>
      <c r="E35" s="8"/>
      <c r="F35" s="3"/>
      <c r="G35" s="4">
        <v>1</v>
      </c>
      <c r="H35" s="13">
        <f t="shared" si="1"/>
        <v>0</v>
      </c>
    </row>
    <row r="36" spans="2:8" ht="29" x14ac:dyDescent="0.35">
      <c r="B36" s="12" t="s">
        <v>40</v>
      </c>
      <c r="C36" s="8" t="s">
        <v>29</v>
      </c>
      <c r="D36" s="8"/>
      <c r="E36" s="8"/>
      <c r="F36" s="3"/>
      <c r="G36" s="4">
        <v>5</v>
      </c>
      <c r="H36" s="13">
        <f t="shared" si="1"/>
        <v>0</v>
      </c>
    </row>
    <row r="37" spans="2:8" x14ac:dyDescent="0.35">
      <c r="B37" s="47" t="s">
        <v>30</v>
      </c>
      <c r="C37" s="48"/>
      <c r="D37" s="48"/>
      <c r="E37" s="48"/>
      <c r="F37" s="48"/>
      <c r="G37" s="49"/>
      <c r="H37" s="14">
        <f>SUM(H30:H36)</f>
        <v>0</v>
      </c>
    </row>
    <row r="38" spans="2:8" x14ac:dyDescent="0.35">
      <c r="B38" s="50" t="s">
        <v>41</v>
      </c>
      <c r="C38" s="51"/>
      <c r="D38" s="51"/>
      <c r="E38" s="51"/>
      <c r="F38" s="51"/>
      <c r="G38" s="51"/>
      <c r="H38" s="52"/>
    </row>
    <row r="39" spans="2:8" ht="17.5" customHeight="1" x14ac:dyDescent="0.35">
      <c r="B39" s="12" t="s">
        <v>42</v>
      </c>
      <c r="C39" s="8" t="s">
        <v>43</v>
      </c>
      <c r="D39" s="8"/>
      <c r="E39" s="8"/>
      <c r="F39" s="3"/>
      <c r="G39" s="4">
        <v>2</v>
      </c>
      <c r="H39" s="2">
        <f>F39*G39</f>
        <v>0</v>
      </c>
    </row>
    <row r="40" spans="2:8" ht="17.5" customHeight="1" x14ac:dyDescent="0.35">
      <c r="B40" s="12" t="s">
        <v>44</v>
      </c>
      <c r="C40" s="8" t="s">
        <v>17</v>
      </c>
      <c r="D40" s="8"/>
      <c r="E40" s="8"/>
      <c r="F40" s="3"/>
      <c r="G40" s="4">
        <v>10</v>
      </c>
      <c r="H40" s="2">
        <f t="shared" ref="H40:H47" si="2">F40*G40</f>
        <v>0</v>
      </c>
    </row>
    <row r="41" spans="2:8" ht="29" x14ac:dyDescent="0.35">
      <c r="B41" s="12" t="s">
        <v>45</v>
      </c>
      <c r="C41" s="8" t="s">
        <v>19</v>
      </c>
      <c r="D41" s="8"/>
      <c r="E41" s="8"/>
      <c r="F41" s="3"/>
      <c r="G41" s="4">
        <v>12</v>
      </c>
      <c r="H41" s="2">
        <f t="shared" si="2"/>
        <v>0</v>
      </c>
    </row>
    <row r="42" spans="2:8" ht="29" x14ac:dyDescent="0.35">
      <c r="B42" s="12" t="s">
        <v>46</v>
      </c>
      <c r="C42" s="8" t="s">
        <v>47</v>
      </c>
      <c r="D42" s="8"/>
      <c r="E42" s="8"/>
      <c r="F42" s="3"/>
      <c r="G42" s="4">
        <v>44</v>
      </c>
      <c r="H42" s="2">
        <f t="shared" si="2"/>
        <v>0</v>
      </c>
    </row>
    <row r="43" spans="2:8" ht="29" x14ac:dyDescent="0.35">
      <c r="B43" s="12" t="s">
        <v>48</v>
      </c>
      <c r="C43" s="8" t="s">
        <v>49</v>
      </c>
      <c r="D43" s="8"/>
      <c r="E43" s="8"/>
      <c r="F43" s="3"/>
      <c r="G43" s="4">
        <v>44</v>
      </c>
      <c r="H43" s="2">
        <f t="shared" si="2"/>
        <v>0</v>
      </c>
    </row>
    <row r="44" spans="2:8" ht="29" x14ac:dyDescent="0.35">
      <c r="B44" s="12" t="s">
        <v>50</v>
      </c>
      <c r="C44" s="8" t="s">
        <v>25</v>
      </c>
      <c r="D44" s="8"/>
      <c r="E44" s="8"/>
      <c r="F44" s="3"/>
      <c r="G44" s="4">
        <f>G43</f>
        <v>44</v>
      </c>
      <c r="H44" s="2">
        <f t="shared" si="2"/>
        <v>0</v>
      </c>
    </row>
    <row r="45" spans="2:8" x14ac:dyDescent="0.35">
      <c r="B45" s="12" t="s">
        <v>51</v>
      </c>
      <c r="C45" s="8" t="s">
        <v>21</v>
      </c>
      <c r="D45" s="8"/>
      <c r="E45" s="8"/>
      <c r="F45" s="3"/>
      <c r="G45" s="4">
        <v>2</v>
      </c>
      <c r="H45" s="2">
        <f t="shared" si="2"/>
        <v>0</v>
      </c>
    </row>
    <row r="46" spans="2:8" ht="29" x14ac:dyDescent="0.35">
      <c r="B46" s="12" t="s">
        <v>52</v>
      </c>
      <c r="C46" s="8" t="s">
        <v>27</v>
      </c>
      <c r="D46" s="8"/>
      <c r="E46" s="8"/>
      <c r="F46" s="3"/>
      <c r="G46" s="4">
        <f>G39+G40</f>
        <v>12</v>
      </c>
      <c r="H46" s="2">
        <f t="shared" si="2"/>
        <v>0</v>
      </c>
    </row>
    <row r="47" spans="2:8" ht="29" x14ac:dyDescent="0.35">
      <c r="B47" s="12" t="s">
        <v>53</v>
      </c>
      <c r="C47" s="8" t="s">
        <v>29</v>
      </c>
      <c r="D47" s="8"/>
      <c r="E47" s="8"/>
      <c r="F47" s="3"/>
      <c r="G47" s="4">
        <f>G43</f>
        <v>44</v>
      </c>
      <c r="H47" s="2">
        <f t="shared" si="2"/>
        <v>0</v>
      </c>
    </row>
    <row r="48" spans="2:8" x14ac:dyDescent="0.35">
      <c r="B48" s="47" t="s">
        <v>30</v>
      </c>
      <c r="C48" s="48"/>
      <c r="D48" s="48"/>
      <c r="E48" s="48"/>
      <c r="F48" s="48"/>
      <c r="G48" s="49"/>
      <c r="H48" s="11">
        <f>SUM(H39:H47)</f>
        <v>0</v>
      </c>
    </row>
    <row r="49" spans="2:9" x14ac:dyDescent="0.35">
      <c r="B49" s="50" t="s">
        <v>54</v>
      </c>
      <c r="C49" s="51"/>
      <c r="D49" s="51"/>
      <c r="E49" s="51"/>
      <c r="F49" s="51"/>
      <c r="G49" s="51"/>
      <c r="H49" s="52"/>
    </row>
    <row r="50" spans="2:9" x14ac:dyDescent="0.35">
      <c r="B50" s="12" t="s">
        <v>55</v>
      </c>
      <c r="C50" s="8" t="s">
        <v>43</v>
      </c>
      <c r="D50" s="8"/>
      <c r="E50" s="8"/>
      <c r="F50" s="3"/>
      <c r="G50" s="4">
        <v>2</v>
      </c>
      <c r="H50" s="2">
        <f>F50*G50</f>
        <v>0</v>
      </c>
    </row>
    <row r="51" spans="2:9" x14ac:dyDescent="0.35">
      <c r="B51" s="12" t="s">
        <v>56</v>
      </c>
      <c r="C51" s="8" t="s">
        <v>17</v>
      </c>
      <c r="D51" s="8"/>
      <c r="E51" s="8"/>
      <c r="F51" s="3"/>
      <c r="G51" s="4">
        <v>10</v>
      </c>
      <c r="H51" s="2">
        <f t="shared" ref="H51:H59" si="3">F51*G51</f>
        <v>0</v>
      </c>
    </row>
    <row r="52" spans="2:9" x14ac:dyDescent="0.35">
      <c r="B52" s="12" t="s">
        <v>57</v>
      </c>
      <c r="C52" s="8" t="s">
        <v>33</v>
      </c>
      <c r="D52" s="8"/>
      <c r="E52" s="8"/>
      <c r="F52" s="3"/>
      <c r="G52" s="4">
        <v>1</v>
      </c>
      <c r="H52" s="2">
        <f t="shared" si="3"/>
        <v>0</v>
      </c>
    </row>
    <row r="53" spans="2:9" ht="29" x14ac:dyDescent="0.35">
      <c r="B53" s="12" t="s">
        <v>58</v>
      </c>
      <c r="C53" s="8" t="s">
        <v>19</v>
      </c>
      <c r="D53" s="8"/>
      <c r="E53" s="8"/>
      <c r="F53" s="3"/>
      <c r="G53" s="4">
        <f>SUM(G50:G52)</f>
        <v>13</v>
      </c>
      <c r="H53" s="2">
        <f t="shared" si="3"/>
        <v>0</v>
      </c>
    </row>
    <row r="54" spans="2:9" ht="29" x14ac:dyDescent="0.35">
      <c r="B54" s="12" t="s">
        <v>59</v>
      </c>
      <c r="C54" s="8" t="s">
        <v>60</v>
      </c>
      <c r="D54" s="8"/>
      <c r="E54" s="8"/>
      <c r="F54" s="3"/>
      <c r="G54" s="4">
        <v>47</v>
      </c>
      <c r="H54" s="2">
        <f t="shared" si="3"/>
        <v>0</v>
      </c>
      <c r="I54" s="17"/>
    </row>
    <row r="55" spans="2:9" ht="29" x14ac:dyDescent="0.35">
      <c r="B55" s="12" t="s">
        <v>61</v>
      </c>
      <c r="C55" s="8" t="s">
        <v>25</v>
      </c>
      <c r="D55" s="8"/>
      <c r="E55" s="8"/>
      <c r="F55" s="3"/>
      <c r="G55" s="4">
        <v>48</v>
      </c>
      <c r="H55" s="2">
        <f t="shared" si="3"/>
        <v>0</v>
      </c>
      <c r="I55" s="17"/>
    </row>
    <row r="56" spans="2:9" ht="27.5" customHeight="1" x14ac:dyDescent="0.35">
      <c r="B56" s="12" t="s">
        <v>62</v>
      </c>
      <c r="C56" s="8" t="s">
        <v>63</v>
      </c>
      <c r="D56" s="8"/>
      <c r="E56" s="8"/>
      <c r="F56" s="3"/>
      <c r="G56" s="4">
        <v>1</v>
      </c>
      <c r="H56" s="2"/>
      <c r="I56" s="17"/>
    </row>
    <row r="57" spans="2:9" x14ac:dyDescent="0.35">
      <c r="B57" s="12" t="s">
        <v>64</v>
      </c>
      <c r="C57" s="8" t="s">
        <v>21</v>
      </c>
      <c r="D57" s="8"/>
      <c r="E57" s="8"/>
      <c r="F57" s="3"/>
      <c r="G57" s="4">
        <v>2</v>
      </c>
      <c r="H57" s="2">
        <f t="shared" si="3"/>
        <v>0</v>
      </c>
    </row>
    <row r="58" spans="2:9" ht="29" x14ac:dyDescent="0.35">
      <c r="B58" s="12" t="s">
        <v>65</v>
      </c>
      <c r="C58" s="8" t="s">
        <v>27</v>
      </c>
      <c r="D58" s="8"/>
      <c r="E58" s="8"/>
      <c r="F58" s="3"/>
      <c r="G58" s="4">
        <f>SUM(G50:G52)</f>
        <v>13</v>
      </c>
      <c r="H58" s="2">
        <f t="shared" si="3"/>
        <v>0</v>
      </c>
    </row>
    <row r="59" spans="2:9" ht="29" x14ac:dyDescent="0.35">
      <c r="B59" s="12" t="s">
        <v>66</v>
      </c>
      <c r="C59" s="8" t="s">
        <v>29</v>
      </c>
      <c r="D59" s="8"/>
      <c r="E59" s="8"/>
      <c r="F59" s="3"/>
      <c r="G59" s="4">
        <v>48</v>
      </c>
      <c r="H59" s="2">
        <f t="shared" si="3"/>
        <v>0</v>
      </c>
    </row>
    <row r="60" spans="2:9" ht="15" thickBot="1" x14ac:dyDescent="0.4">
      <c r="B60" s="47" t="s">
        <v>30</v>
      </c>
      <c r="C60" s="48"/>
      <c r="D60" s="48"/>
      <c r="E60" s="48"/>
      <c r="F60" s="48"/>
      <c r="G60" s="49"/>
      <c r="H60" s="15">
        <f>SUM(H50:H59)</f>
        <v>0</v>
      </c>
    </row>
    <row r="61" spans="2:9" ht="15" thickBot="1" x14ac:dyDescent="0.4">
      <c r="B61" s="72" t="s">
        <v>67</v>
      </c>
      <c r="C61" s="72"/>
      <c r="D61" s="72"/>
      <c r="E61" s="72"/>
      <c r="F61" s="72"/>
      <c r="G61" s="77"/>
      <c r="H61" s="16">
        <f>H28+H37+H48+H60</f>
        <v>0</v>
      </c>
    </row>
    <row r="66" spans="2:8" x14ac:dyDescent="0.35">
      <c r="B66" s="53" t="s">
        <v>105</v>
      </c>
      <c r="C66" s="53"/>
      <c r="D66" s="53"/>
      <c r="E66" s="53"/>
      <c r="F66" s="53"/>
      <c r="G66" s="53"/>
      <c r="H66" s="53"/>
    </row>
    <row r="67" spans="2:8" x14ac:dyDescent="0.35">
      <c r="B67" s="53" t="s">
        <v>69</v>
      </c>
      <c r="C67" s="53"/>
      <c r="D67" s="53"/>
      <c r="E67" s="53"/>
      <c r="F67" s="53"/>
      <c r="G67" s="53"/>
      <c r="H67" s="53"/>
    </row>
    <row r="68" spans="2:8" x14ac:dyDescent="0.35">
      <c r="B68" s="78" t="s">
        <v>70</v>
      </c>
      <c r="C68" s="78"/>
      <c r="D68" s="78"/>
      <c r="E68" s="78"/>
      <c r="F68" s="78"/>
      <c r="G68" s="78"/>
      <c r="H68" s="78"/>
    </row>
    <row r="69" spans="2:8" ht="29.5" customHeight="1" x14ac:dyDescent="0.35">
      <c r="B69" s="9" t="s">
        <v>2</v>
      </c>
      <c r="C69" s="9" t="s">
        <v>3</v>
      </c>
      <c r="D69" s="9" t="s">
        <v>10</v>
      </c>
      <c r="E69" s="9" t="s">
        <v>11</v>
      </c>
      <c r="F69" s="18" t="s">
        <v>12</v>
      </c>
      <c r="G69" s="10" t="s">
        <v>71</v>
      </c>
      <c r="H69" s="27" t="s">
        <v>14</v>
      </c>
    </row>
    <row r="70" spans="2:8" x14ac:dyDescent="0.35">
      <c r="B70" s="3">
        <v>1</v>
      </c>
      <c r="C70" s="8" t="s">
        <v>103</v>
      </c>
      <c r="D70" s="8"/>
      <c r="E70" s="8"/>
      <c r="F70" s="3"/>
      <c r="G70" s="4">
        <v>27</v>
      </c>
      <c r="H70" s="13">
        <f>F70*G70</f>
        <v>0</v>
      </c>
    </row>
    <row r="71" spans="2:8" ht="43.5" x14ac:dyDescent="0.35">
      <c r="B71" s="3">
        <v>2</v>
      </c>
      <c r="C71" s="8" t="s">
        <v>72</v>
      </c>
      <c r="D71" s="8"/>
      <c r="E71" s="8"/>
      <c r="F71" s="3"/>
      <c r="G71" s="4">
        <v>30</v>
      </c>
      <c r="H71" s="13">
        <f t="shared" ref="H71:H81" si="4">F71*G71</f>
        <v>0</v>
      </c>
    </row>
    <row r="72" spans="2:8" x14ac:dyDescent="0.35">
      <c r="B72" s="3">
        <v>3</v>
      </c>
      <c r="C72" s="8" t="s">
        <v>73</v>
      </c>
      <c r="D72" s="8"/>
      <c r="E72" s="8"/>
      <c r="F72" s="3"/>
      <c r="G72" s="4">
        <v>15</v>
      </c>
      <c r="H72" s="13">
        <f t="shared" si="4"/>
        <v>0</v>
      </c>
    </row>
    <row r="73" spans="2:8" x14ac:dyDescent="0.35">
      <c r="B73" s="3">
        <v>4</v>
      </c>
      <c r="C73" s="8" t="s">
        <v>74</v>
      </c>
      <c r="D73" s="8"/>
      <c r="E73" s="8"/>
      <c r="F73" s="3"/>
      <c r="G73" s="4">
        <v>15</v>
      </c>
      <c r="H73" s="13">
        <f t="shared" si="4"/>
        <v>0</v>
      </c>
    </row>
    <row r="74" spans="2:8" x14ac:dyDescent="0.35">
      <c r="B74" s="3">
        <v>5</v>
      </c>
      <c r="C74" s="8" t="s">
        <v>75</v>
      </c>
      <c r="D74" s="8"/>
      <c r="E74" s="8"/>
      <c r="F74" s="3"/>
      <c r="G74" s="4">
        <v>5</v>
      </c>
      <c r="H74" s="13">
        <f t="shared" si="4"/>
        <v>0</v>
      </c>
    </row>
    <row r="75" spans="2:8" x14ac:dyDescent="0.35">
      <c r="B75" s="3">
        <v>6</v>
      </c>
      <c r="C75" s="8" t="s">
        <v>76</v>
      </c>
      <c r="D75" s="8"/>
      <c r="E75" s="8"/>
      <c r="F75" s="3"/>
      <c r="G75" s="4">
        <v>27</v>
      </c>
      <c r="H75" s="13">
        <f t="shared" si="4"/>
        <v>0</v>
      </c>
    </row>
    <row r="76" spans="2:8" ht="58" x14ac:dyDescent="0.35">
      <c r="B76" s="3">
        <v>7</v>
      </c>
      <c r="C76" s="8" t="s">
        <v>77</v>
      </c>
      <c r="D76" s="8"/>
      <c r="E76" s="8"/>
      <c r="F76" s="3"/>
      <c r="G76" s="4">
        <v>20</v>
      </c>
      <c r="H76" s="13">
        <f t="shared" si="4"/>
        <v>0</v>
      </c>
    </row>
    <row r="77" spans="2:8" ht="58" x14ac:dyDescent="0.35">
      <c r="B77" s="3">
        <v>8</v>
      </c>
      <c r="C77" s="8" t="s">
        <v>78</v>
      </c>
      <c r="D77" s="8"/>
      <c r="E77" s="8"/>
      <c r="F77" s="3"/>
      <c r="G77" s="4">
        <v>100</v>
      </c>
      <c r="H77" s="13">
        <f t="shared" si="4"/>
        <v>0</v>
      </c>
    </row>
    <row r="78" spans="2:8" ht="29" x14ac:dyDescent="0.35">
      <c r="B78" s="3">
        <v>9</v>
      </c>
      <c r="C78" s="8" t="s">
        <v>79</v>
      </c>
      <c r="D78" s="8"/>
      <c r="E78" s="8"/>
      <c r="F78" s="3"/>
      <c r="G78" s="4">
        <v>44</v>
      </c>
      <c r="H78" s="13">
        <f t="shared" si="4"/>
        <v>0</v>
      </c>
    </row>
    <row r="79" spans="2:8" ht="29" x14ac:dyDescent="0.35">
      <c r="B79" s="3">
        <v>10</v>
      </c>
      <c r="C79" s="8" t="s">
        <v>80</v>
      </c>
      <c r="D79" s="8"/>
      <c r="E79" s="8"/>
      <c r="F79" s="3"/>
      <c r="G79" s="4">
        <v>48</v>
      </c>
      <c r="H79" s="13">
        <f t="shared" si="4"/>
        <v>0</v>
      </c>
    </row>
    <row r="80" spans="2:8" ht="29" x14ac:dyDescent="0.35">
      <c r="B80" s="3">
        <v>11</v>
      </c>
      <c r="C80" s="8" t="s">
        <v>81</v>
      </c>
      <c r="D80" s="8"/>
      <c r="E80" s="8"/>
      <c r="F80" s="3"/>
      <c r="G80" s="4">
        <v>999</v>
      </c>
      <c r="H80" s="13">
        <f t="shared" si="4"/>
        <v>0</v>
      </c>
    </row>
    <row r="81" spans="2:16" ht="29" x14ac:dyDescent="0.35">
      <c r="B81" s="3">
        <v>12</v>
      </c>
      <c r="C81" s="8" t="s">
        <v>82</v>
      </c>
      <c r="D81" s="8"/>
      <c r="E81" s="8"/>
      <c r="F81" s="3"/>
      <c r="G81" s="4">
        <v>90</v>
      </c>
      <c r="H81" s="13">
        <f t="shared" si="4"/>
        <v>0</v>
      </c>
    </row>
    <row r="82" spans="2:16" x14ac:dyDescent="0.35">
      <c r="B82" s="3">
        <v>13</v>
      </c>
      <c r="C82" s="8"/>
      <c r="D82" s="8"/>
      <c r="E82" s="8"/>
      <c r="F82" s="3"/>
      <c r="G82" s="4"/>
      <c r="H82" s="13"/>
    </row>
    <row r="83" spans="2:16" x14ac:dyDescent="0.35">
      <c r="B83" s="3">
        <v>14</v>
      </c>
      <c r="C83" s="8"/>
      <c r="D83" s="8"/>
      <c r="E83" s="8"/>
      <c r="F83" s="3"/>
      <c r="G83" s="4"/>
      <c r="H83" s="13"/>
    </row>
    <row r="84" spans="2:16" x14ac:dyDescent="0.35">
      <c r="B84" s="3">
        <v>15</v>
      </c>
      <c r="C84" s="8"/>
      <c r="D84" s="8"/>
      <c r="E84" s="8"/>
      <c r="F84" s="3"/>
      <c r="G84" s="4"/>
      <c r="H84" s="13"/>
    </row>
    <row r="85" spans="2:16" x14ac:dyDescent="0.35">
      <c r="B85" s="3">
        <v>16</v>
      </c>
      <c r="C85" s="8"/>
      <c r="D85" s="8"/>
      <c r="E85" s="8"/>
      <c r="F85" s="3"/>
      <c r="G85" s="4"/>
      <c r="H85" s="13"/>
    </row>
    <row r="86" spans="2:16" x14ac:dyDescent="0.35">
      <c r="B86" s="3">
        <v>17</v>
      </c>
      <c r="C86" s="8"/>
      <c r="D86" s="8"/>
      <c r="E86" s="8"/>
      <c r="F86" s="3"/>
      <c r="G86" s="4"/>
      <c r="H86" s="13"/>
    </row>
    <row r="87" spans="2:16" ht="15" thickBot="1" x14ac:dyDescent="0.4">
      <c r="B87" s="3">
        <v>18</v>
      </c>
      <c r="C87" s="8"/>
      <c r="D87" s="8"/>
      <c r="E87" s="8"/>
      <c r="F87" s="3"/>
      <c r="G87" s="4"/>
      <c r="H87" s="13"/>
    </row>
    <row r="88" spans="2:16" ht="15" thickBot="1" x14ac:dyDescent="0.4">
      <c r="B88" s="72" t="s">
        <v>106</v>
      </c>
      <c r="C88" s="72"/>
      <c r="D88" s="72"/>
      <c r="E88" s="72"/>
      <c r="F88" s="72"/>
      <c r="G88" s="77"/>
      <c r="H88" s="16">
        <f>SUM(H70:H87)</f>
        <v>0</v>
      </c>
    </row>
    <row r="92" spans="2:16" x14ac:dyDescent="0.35">
      <c r="B92" s="22" t="s">
        <v>107</v>
      </c>
      <c r="C92" s="22"/>
      <c r="D92" s="22"/>
      <c r="E92" s="22"/>
      <c r="F92" s="22"/>
      <c r="G92" s="22"/>
      <c r="H92" s="5"/>
      <c r="I92"/>
      <c r="J92" s="1"/>
      <c r="L92"/>
      <c r="M92" s="1"/>
      <c r="O92"/>
      <c r="P92" s="1"/>
    </row>
    <row r="93" spans="2:16" x14ac:dyDescent="0.35">
      <c r="B93" s="25" t="s">
        <v>70</v>
      </c>
      <c r="C93" s="25"/>
      <c r="D93" s="25"/>
      <c r="E93" s="25"/>
      <c r="F93" s="25"/>
      <c r="G93" s="25"/>
      <c r="H93" s="26"/>
      <c r="I93"/>
      <c r="J93" s="1"/>
      <c r="L93"/>
      <c r="M93" s="1"/>
      <c r="O93"/>
      <c r="P93" s="1"/>
    </row>
    <row r="94" spans="2:16" ht="29" x14ac:dyDescent="0.35">
      <c r="B94" s="9" t="s">
        <v>2</v>
      </c>
      <c r="C94" s="9" t="s">
        <v>3</v>
      </c>
      <c r="D94" s="18" t="s">
        <v>83</v>
      </c>
      <c r="E94" s="18" t="s">
        <v>84</v>
      </c>
      <c r="F94" s="18" t="s">
        <v>85</v>
      </c>
      <c r="G94" s="10" t="s">
        <v>14</v>
      </c>
      <c r="H94" s="5"/>
      <c r="I94"/>
      <c r="J94" s="1"/>
      <c r="L94"/>
      <c r="M94" s="1"/>
      <c r="O94"/>
      <c r="P94" s="1"/>
    </row>
    <row r="95" spans="2:16" x14ac:dyDescent="0.35">
      <c r="B95" s="19" t="s">
        <v>86</v>
      </c>
      <c r="C95" s="20"/>
      <c r="D95" s="20"/>
      <c r="E95" s="20"/>
      <c r="F95" s="20"/>
      <c r="G95" s="21"/>
      <c r="H95" s="5"/>
      <c r="I95"/>
      <c r="J95" s="1"/>
      <c r="L95"/>
      <c r="M95" s="1"/>
      <c r="O95"/>
      <c r="P95" s="1"/>
    </row>
    <row r="96" spans="2:16" ht="29.5" thickBot="1" x14ac:dyDescent="0.4">
      <c r="B96" s="12">
        <v>1</v>
      </c>
      <c r="C96" s="8" t="s">
        <v>87</v>
      </c>
      <c r="D96" s="8"/>
      <c r="E96" s="8">
        <v>101</v>
      </c>
      <c r="F96" s="8">
        <v>36</v>
      </c>
      <c r="G96" s="23">
        <f>D96*E96*F96</f>
        <v>0</v>
      </c>
      <c r="H96" s="5"/>
      <c r="I96"/>
      <c r="J96" s="1"/>
      <c r="L96"/>
      <c r="M96" s="1"/>
      <c r="O96"/>
      <c r="P96" s="1"/>
    </row>
    <row r="97" spans="2:16" ht="15" thickBot="1" x14ac:dyDescent="0.4">
      <c r="B97" s="75" t="s">
        <v>108</v>
      </c>
      <c r="C97" s="75"/>
      <c r="D97" s="75"/>
      <c r="E97" s="75"/>
      <c r="F97" s="76"/>
      <c r="G97" s="24">
        <f>G96</f>
        <v>0</v>
      </c>
      <c r="H97" s="5"/>
      <c r="I97"/>
      <c r="J97" s="1"/>
      <c r="L97"/>
      <c r="M97" s="1"/>
      <c r="O97"/>
      <c r="P97" s="1"/>
    </row>
    <row r="98" spans="2:16" x14ac:dyDescent="0.35">
      <c r="F98" s="1"/>
      <c r="G98"/>
      <c r="H98" s="5"/>
      <c r="I98"/>
      <c r="J98" s="1"/>
      <c r="L98"/>
      <c r="M98" s="1"/>
      <c r="O98"/>
      <c r="P98" s="1"/>
    </row>
    <row r="101" spans="2:16" x14ac:dyDescent="0.35">
      <c r="B101" s="22" t="s">
        <v>109</v>
      </c>
      <c r="C101" s="22"/>
      <c r="D101" s="22"/>
      <c r="E101" s="22"/>
      <c r="F101" s="22"/>
      <c r="G101" s="22"/>
    </row>
    <row r="102" spans="2:16" x14ac:dyDescent="0.35">
      <c r="B102" s="25" t="s">
        <v>70</v>
      </c>
      <c r="C102" s="25"/>
      <c r="D102" s="25"/>
      <c r="E102" s="25"/>
      <c r="F102" s="25"/>
      <c r="G102" s="25"/>
    </row>
    <row r="103" spans="2:16" ht="29" x14ac:dyDescent="0.35">
      <c r="B103" s="9" t="s">
        <v>2</v>
      </c>
      <c r="C103" s="9" t="s">
        <v>3</v>
      </c>
      <c r="D103" s="18" t="s">
        <v>68</v>
      </c>
      <c r="E103" s="18" t="s">
        <v>84</v>
      </c>
      <c r="F103" s="18" t="s">
        <v>85</v>
      </c>
      <c r="G103" s="10" t="s">
        <v>14</v>
      </c>
    </row>
    <row r="104" spans="2:16" ht="29" x14ac:dyDescent="0.35">
      <c r="B104" s="12">
        <v>1</v>
      </c>
      <c r="C104" s="8" t="s">
        <v>89</v>
      </c>
      <c r="D104" s="8"/>
      <c r="E104" s="29" t="s">
        <v>90</v>
      </c>
      <c r="F104" s="8">
        <v>36</v>
      </c>
      <c r="G104" s="23">
        <f>D104*F104</f>
        <v>0</v>
      </c>
    </row>
    <row r="105" spans="2:16" ht="29" x14ac:dyDescent="0.35">
      <c r="B105" s="12">
        <v>2</v>
      </c>
      <c r="C105" s="8" t="s">
        <v>91</v>
      </c>
      <c r="D105" s="8"/>
      <c r="E105" s="29" t="s">
        <v>90</v>
      </c>
      <c r="F105" s="28">
        <v>36</v>
      </c>
      <c r="G105" s="23">
        <f t="shared" ref="G105:G109" si="5">D105*F105</f>
        <v>0</v>
      </c>
    </row>
    <row r="106" spans="2:16" ht="43.5" x14ac:dyDescent="0.35">
      <c r="B106" s="12">
        <v>3</v>
      </c>
      <c r="C106" s="8" t="s">
        <v>92</v>
      </c>
      <c r="D106" s="8"/>
      <c r="E106" s="29" t="s">
        <v>90</v>
      </c>
      <c r="F106" s="28">
        <v>18</v>
      </c>
      <c r="G106" s="23">
        <f t="shared" si="5"/>
        <v>0</v>
      </c>
    </row>
    <row r="107" spans="2:16" ht="43.5" x14ac:dyDescent="0.35">
      <c r="B107" s="12">
        <v>4</v>
      </c>
      <c r="C107" s="8" t="s">
        <v>93</v>
      </c>
      <c r="D107" s="8"/>
      <c r="E107" s="29" t="s">
        <v>90</v>
      </c>
      <c r="F107" s="28">
        <v>18</v>
      </c>
      <c r="G107" s="23">
        <f t="shared" si="5"/>
        <v>0</v>
      </c>
    </row>
    <row r="108" spans="2:16" ht="43.5" x14ac:dyDescent="0.35">
      <c r="B108" s="12">
        <v>5</v>
      </c>
      <c r="C108" s="8" t="s">
        <v>94</v>
      </c>
      <c r="D108" s="8"/>
      <c r="E108" s="29" t="s">
        <v>90</v>
      </c>
      <c r="F108" s="28">
        <v>24</v>
      </c>
      <c r="G108" s="23">
        <f t="shared" si="5"/>
        <v>0</v>
      </c>
    </row>
    <row r="109" spans="2:16" ht="44" thickBot="1" x14ac:dyDescent="0.4">
      <c r="B109" s="12">
        <v>6</v>
      </c>
      <c r="C109" s="8" t="s">
        <v>95</v>
      </c>
      <c r="D109" s="8"/>
      <c r="E109" s="29" t="s">
        <v>90</v>
      </c>
      <c r="F109" s="28">
        <v>12</v>
      </c>
      <c r="G109" s="23">
        <f t="shared" si="5"/>
        <v>0</v>
      </c>
    </row>
    <row r="110" spans="2:16" ht="15.65" customHeight="1" x14ac:dyDescent="0.35">
      <c r="B110" s="67" t="s">
        <v>96</v>
      </c>
      <c r="C110" s="68"/>
      <c r="D110" s="68"/>
      <c r="E110" s="68"/>
      <c r="F110" s="68"/>
      <c r="G110" s="30">
        <f>SUM(G104:G109)</f>
        <v>0</v>
      </c>
    </row>
    <row r="111" spans="2:16" ht="43.5" customHeight="1" x14ac:dyDescent="0.35">
      <c r="B111" s="31"/>
      <c r="C111" s="31"/>
      <c r="D111" s="32" t="s">
        <v>97</v>
      </c>
      <c r="E111" s="32" t="s">
        <v>98</v>
      </c>
      <c r="F111" s="32" t="s">
        <v>85</v>
      </c>
      <c r="G111" s="33"/>
    </row>
    <row r="112" spans="2:16" ht="45" customHeight="1" x14ac:dyDescent="0.35">
      <c r="B112" s="12">
        <v>7</v>
      </c>
      <c r="C112" s="8" t="s">
        <v>99</v>
      </c>
      <c r="D112" s="8"/>
      <c r="E112" s="8">
        <v>25</v>
      </c>
      <c r="F112" s="8">
        <v>36</v>
      </c>
      <c r="G112" s="34">
        <f>D112*E112*F112</f>
        <v>0</v>
      </c>
    </row>
    <row r="113" spans="2:7" ht="57.65" customHeight="1" x14ac:dyDescent="0.35">
      <c r="B113" s="12">
        <v>8</v>
      </c>
      <c r="C113" s="8" t="s">
        <v>100</v>
      </c>
      <c r="D113" s="8"/>
      <c r="E113" s="8">
        <v>5</v>
      </c>
      <c r="F113" s="8">
        <v>36</v>
      </c>
      <c r="G113" s="34">
        <f>D113*E113*F113</f>
        <v>0</v>
      </c>
    </row>
    <row r="114" spans="2:7" ht="49.5" customHeight="1" x14ac:dyDescent="0.35">
      <c r="B114" s="12">
        <v>9</v>
      </c>
      <c r="C114" s="8" t="s">
        <v>101</v>
      </c>
      <c r="D114" s="8"/>
      <c r="E114" s="8">
        <v>5</v>
      </c>
      <c r="F114" s="8">
        <v>36</v>
      </c>
      <c r="G114" s="34">
        <f t="shared" ref="G114:G115" si="6">D114*E114*F114</f>
        <v>0</v>
      </c>
    </row>
    <row r="115" spans="2:7" ht="62.15" customHeight="1" thickBot="1" x14ac:dyDescent="0.4">
      <c r="B115" s="12">
        <v>10</v>
      </c>
      <c r="C115" s="8" t="s">
        <v>102</v>
      </c>
      <c r="D115" s="8"/>
      <c r="E115" s="8">
        <v>5</v>
      </c>
      <c r="F115" s="8">
        <v>36</v>
      </c>
      <c r="G115" s="34">
        <f t="shared" si="6"/>
        <v>0</v>
      </c>
    </row>
    <row r="116" spans="2:7" ht="15" thickBot="1" x14ac:dyDescent="0.4">
      <c r="B116" s="67" t="s">
        <v>96</v>
      </c>
      <c r="C116" s="68"/>
      <c r="D116" s="68"/>
      <c r="E116" s="68"/>
      <c r="F116" s="68"/>
      <c r="G116" s="30">
        <f>SUM(G112:G115)</f>
        <v>0</v>
      </c>
    </row>
    <row r="117" spans="2:7" ht="15" thickBot="1" x14ac:dyDescent="0.4">
      <c r="B117" s="64" t="s">
        <v>88</v>
      </c>
      <c r="C117" s="65"/>
      <c r="D117" s="65"/>
      <c r="E117" s="65"/>
      <c r="F117" s="66"/>
      <c r="G117" s="35">
        <f>G110+G116</f>
        <v>0</v>
      </c>
    </row>
  </sheetData>
  <mergeCells count="24">
    <mergeCell ref="F2:H5"/>
    <mergeCell ref="B117:F117"/>
    <mergeCell ref="B116:F116"/>
    <mergeCell ref="B11:C11"/>
    <mergeCell ref="B12:C12"/>
    <mergeCell ref="B13:C13"/>
    <mergeCell ref="B97:F97"/>
    <mergeCell ref="B110:F110"/>
    <mergeCell ref="B88:G88"/>
    <mergeCell ref="B68:H68"/>
    <mergeCell ref="B66:H66"/>
    <mergeCell ref="B67:H67"/>
    <mergeCell ref="B61:G61"/>
    <mergeCell ref="B16:H16"/>
    <mergeCell ref="B28:G28"/>
    <mergeCell ref="B37:G37"/>
    <mergeCell ref="B48:G48"/>
    <mergeCell ref="B49:H49"/>
    <mergeCell ref="B17:H17"/>
    <mergeCell ref="B18:H18"/>
    <mergeCell ref="B20:H20"/>
    <mergeCell ref="B29:H29"/>
    <mergeCell ref="B38:H38"/>
    <mergeCell ref="B60:G6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Biudžetui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Lazauskas</dc:creator>
  <cp:keywords/>
  <dc:description/>
  <cp:lastModifiedBy>Marius Lazauskas</cp:lastModifiedBy>
  <cp:revision/>
  <dcterms:created xsi:type="dcterms:W3CDTF">2015-06-05T18:17:20Z</dcterms:created>
  <dcterms:modified xsi:type="dcterms:W3CDTF">2025-12-23T13:16:12Z</dcterms:modified>
  <cp:category/>
  <cp:contentStatus/>
</cp:coreProperties>
</file>